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6 g\2-ro trim\Справки\"/>
    </mc:Choice>
  </mc:AlternateContent>
  <xr:revisionPtr revIDLastSave="0" documentId="13_ncr:1_{143B077A-7B2A-4BE2-8503-CE483C3A237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<sst xmlns="http://schemas.openxmlformats.org/spreadsheetml/2006/main" count="223" uniqueCount="105">
  <si>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</si>
  <si>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</si>
  <si>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</si>
  <si>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</si>
  <si>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</si>
  <si>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</si>
  <si>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</si>
  <si>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</si>
  <si>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</si>
  <si>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</si>
  <si>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</si>
  <si>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</si>
  <si>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</si>
  <si>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</si>
  <si>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</si>
  <si>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</si>
  <si>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</si>
  <si>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</si>
  <si>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</si>
  <si>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</si>
  <si>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</si>
  <si>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</si>
  <si>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</si>
  <si>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</si>
  <si>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</si>
  <si>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</si>
  <si>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</si>
  <si>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</si>
  <si>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</si>
  <si>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</si>
  <si>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</si>
  <si>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</si>
  <si>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</si>
  <si>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</si>
  <si>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</si>
  <si>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</si>
  <si>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</si>
  <si>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</si>
  <si>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</si>
  <si>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</si>
  <si>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</si>
  <si>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</si>
  <si>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</si>
  <si>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</si>
  <si>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</si>
  <si>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</si>
  <si>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</si>
  <si>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</si>
  <si>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</si>
  <si>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</si>
  <si>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</si>
  <si>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</si>
  <si>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</si>
  <si>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</si>
  <si>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</si>
  <si>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</si>
  <si>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</si>
  <si>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</si>
  <si>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</si>
  <si>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</si>
  <si>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</si>
  <si>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</si>
  <si>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</si>
  <si>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</si>
  <si>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</si>
  <si>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</si>
  <si>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</si>
  <si>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</si>
  <si>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</si>
  <si>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</si>
  <si>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</si>
  <si>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</si>
  <si>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</si>
  <si>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</si>
  <si>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</si>
  <si>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</si>
  <si>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</si>
  <si>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</si>
  <si>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</si>
  <si>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</si>
  <si>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</si>
  <si>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</si>
  <si>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</si>
  <si>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</si>
  <si>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</si>
  <si>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</si>
  <si>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</si>
  <si>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</si>
  <si>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</si>
  <si>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</si>
  <si>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</si>
  <si>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</si>
  <si>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</si>
  <si>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</si>
  <si>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</si>
  <si>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</si>
  <si>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</si>
  <si>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</si>
  <si>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</si>
  <si>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ОБЩИНА ГУРКОВО</t>
  </si>
  <si>
    <t>CECBBGSF - Централна кооперативна банка АД</t>
  </si>
  <si>
    <t>ТЕМЕНУЖКА ПАПАЗОВА</t>
  </si>
  <si>
    <t>0888/845270</t>
  </si>
  <si>
    <t>ВАНЯ ИВАНОВА</t>
  </si>
  <si>
    <t>0898/603-278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</si>
</sst>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12000000}"/>
    <cellStyle name="Normal_Spravka-&amp;-69-05-2011-MAKET-entity" xfId="38" xr:uid="{00000000-0005-0000-0000-000013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ColWidth="9.140625"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89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91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94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92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93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W23" sqref="W23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103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4" t="s">
        <v>77</v>
      </c>
      <c r="L3" s="174"/>
      <c r="M3" s="174"/>
      <c r="N3" s="174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104</v>
      </c>
      <c r="L4" s="165"/>
      <c r="M4" s="165"/>
      <c r="N4" s="165"/>
      <c r="O4" s="6"/>
      <c r="P4" s="6"/>
      <c r="Q4" s="6"/>
      <c r="R4" s="172" t="s">
        <v>72</v>
      </c>
      <c r="S4" s="173"/>
      <c r="T4" s="124" t="s">
        <v>102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90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51</v>
      </c>
      <c r="K8" s="170"/>
      <c r="L8" s="171"/>
      <c r="M8" s="4"/>
      <c r="N8" s="191">
        <v>2026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7402</v>
      </c>
      <c r="J10" s="195"/>
      <c r="K10" s="196"/>
      <c r="L10" s="1" t="s">
        <v>27</v>
      </c>
      <c r="M10" s="182" t="s">
        <v>99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99</v>
      </c>
      <c r="J15" s="189"/>
      <c r="K15" s="189"/>
      <c r="L15" s="189"/>
      <c r="M15" s="190"/>
      <c r="N15" s="22">
        <v>1</v>
      </c>
      <c r="O15" s="23"/>
      <c r="P15" s="22">
        <v>364</v>
      </c>
      <c r="Q15" s="23"/>
      <c r="R15" s="24">
        <v>46399</v>
      </c>
      <c r="S15" s="23"/>
      <c r="T15" s="28" t="s">
        <v>100</v>
      </c>
      <c r="U15" s="6"/>
      <c r="V15" s="126">
        <v>46023</v>
      </c>
      <c r="W15" s="127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223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364</v>
      </c>
      <c r="Q215" s="84">
        <f>+Q214</f>
        <v>0</v>
      </c>
      <c r="R215" s="85">
        <f>SUM(R15:R214)</f>
        <v>46399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-364</v>
      </c>
      <c r="R216" s="17"/>
      <c r="S216" s="34">
        <f>+S215-R215</f>
        <v>-46399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K3" sqref="K3:N3"/>
    </sheetView>
  </sheetViews>
  <sheetFormatPr defaultColWidth="9.140625"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103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4" t="s">
        <v>77</v>
      </c>
      <c r="L3" s="174"/>
      <c r="M3" s="174"/>
      <c r="N3" s="174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104</v>
      </c>
      <c r="L4" s="165"/>
      <c r="M4" s="165"/>
      <c r="N4" s="165"/>
      <c r="O4" s="6"/>
      <c r="P4" s="6"/>
      <c r="Q4" s="6"/>
      <c r="R4" s="172" t="s">
        <v>72</v>
      </c>
      <c r="S4" s="173"/>
      <c r="T4" s="124" t="s">
        <v>102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88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51</v>
      </c>
      <c r="K9" s="199"/>
      <c r="L9" s="200"/>
      <c r="M9" s="4"/>
      <c r="N9" s="201">
        <v>2026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7402</v>
      </c>
      <c r="J11" s="205"/>
      <c r="K11" s="206"/>
      <c r="L11" s="1" t="s">
        <v>27</v>
      </c>
      <c r="M11" s="207" t="s">
        <v>99</v>
      </c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10" t="s">
        <v>31</v>
      </c>
      <c r="J14" s="211"/>
      <c r="K14" s="211"/>
      <c r="L14" s="211"/>
      <c r="M14" s="212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2"/>
      <c r="Q16" s="23"/>
      <c r="R16" s="24"/>
      <c r="S16" s="23"/>
      <c r="T16" s="28"/>
      <c r="U16" s="6"/>
      <c r="V16" s="136">
        <v>46023</v>
      </c>
      <c r="W16" s="137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stefani stefani</cp:lastModifiedBy>
  <cp:lastPrinted>2021-09-13T13:22:20Z</cp:lastPrinted>
  <dcterms:created xsi:type="dcterms:W3CDTF">2012-09-18T12:04:12Z</dcterms:created>
  <dcterms:modified xsi:type="dcterms:W3CDTF">2026-07-10T06:21:13Z</dcterms:modified>
</cp:coreProperties>
</file>